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5" windowWidth="18960" windowHeight="11325" activeTab="2"/>
  </bookViews>
  <sheets>
    <sheet name="2025" sheetId="2" r:id="rId1"/>
    <sheet name="2026" sheetId="7" r:id="rId2"/>
    <sheet name="2027" sheetId="8" r:id="rId3"/>
  </sheets>
  <calcPr calcId="145621"/>
</workbook>
</file>

<file path=xl/calcChain.xml><?xml version="1.0" encoding="utf-8"?>
<calcChain xmlns="http://schemas.openxmlformats.org/spreadsheetml/2006/main">
  <c r="H27" i="8" l="1"/>
  <c r="I27" i="7"/>
  <c r="E27" i="8" l="1"/>
  <c r="F25" i="8" s="1"/>
  <c r="D27" i="8"/>
  <c r="C26" i="8"/>
  <c r="C25" i="8"/>
  <c r="C24" i="8"/>
  <c r="F23" i="8"/>
  <c r="C23" i="8"/>
  <c r="C22" i="8"/>
  <c r="F21" i="8"/>
  <c r="C21" i="8"/>
  <c r="C20" i="8"/>
  <c r="C19" i="8"/>
  <c r="C18" i="8"/>
  <c r="C17" i="8"/>
  <c r="C16" i="8"/>
  <c r="F15" i="8"/>
  <c r="C15" i="8"/>
  <c r="C14" i="8"/>
  <c r="F13" i="8"/>
  <c r="C13" i="8"/>
  <c r="C12" i="8"/>
  <c r="C11" i="8"/>
  <c r="C10" i="8"/>
  <c r="C9" i="8"/>
  <c r="C8" i="8"/>
  <c r="A8" i="8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C7" i="8"/>
  <c r="A7" i="8"/>
  <c r="C6" i="8"/>
  <c r="C27" i="8" s="1"/>
  <c r="F11" i="8" l="1"/>
  <c r="F19" i="8"/>
  <c r="F7" i="8"/>
  <c r="F9" i="8"/>
  <c r="F17" i="8"/>
  <c r="F6" i="8"/>
  <c r="F8" i="8"/>
  <c r="F10" i="8"/>
  <c r="F12" i="8"/>
  <c r="F14" i="8"/>
  <c r="F16" i="8"/>
  <c r="F18" i="8"/>
  <c r="F20" i="8"/>
  <c r="F22" i="8"/>
  <c r="F24" i="8"/>
  <c r="F26" i="8"/>
  <c r="F27" i="8" l="1"/>
  <c r="E27" i="7"/>
  <c r="F19" i="7" s="1"/>
  <c r="D27" i="7"/>
  <c r="C26" i="7"/>
  <c r="C25" i="7"/>
  <c r="C24" i="7"/>
  <c r="C23" i="7"/>
  <c r="C22" i="7"/>
  <c r="C21" i="7"/>
  <c r="C20" i="7"/>
  <c r="C19" i="7"/>
  <c r="C18" i="7"/>
  <c r="C17" i="7"/>
  <c r="C16" i="7"/>
  <c r="C15" i="7"/>
  <c r="C14" i="7"/>
  <c r="C13" i="7"/>
  <c r="C12" i="7"/>
  <c r="C11" i="7"/>
  <c r="C10" i="7"/>
  <c r="C9" i="7"/>
  <c r="C8" i="7"/>
  <c r="C7" i="7"/>
  <c r="A7" i="7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C6" i="7"/>
  <c r="F11" i="7" l="1"/>
  <c r="F26" i="7"/>
  <c r="F6" i="7"/>
  <c r="F9" i="7"/>
  <c r="F17" i="7"/>
  <c r="F25" i="7"/>
  <c r="F7" i="7"/>
  <c r="F15" i="7"/>
  <c r="F23" i="7"/>
  <c r="F13" i="7"/>
  <c r="F21" i="7"/>
  <c r="C27" i="7"/>
  <c r="F8" i="7"/>
  <c r="F10" i="7"/>
  <c r="F12" i="7"/>
  <c r="F14" i="7"/>
  <c r="F16" i="7"/>
  <c r="F18" i="7"/>
  <c r="F20" i="7"/>
  <c r="F22" i="7"/>
  <c r="F24" i="7"/>
  <c r="F27" i="7" l="1"/>
  <c r="C19" i="2"/>
  <c r="C18" i="2"/>
  <c r="E27" i="2" l="1"/>
  <c r="D27" i="2"/>
  <c r="C26" i="2"/>
  <c r="C25" i="2"/>
  <c r="C24" i="2"/>
  <c r="C23" i="2"/>
  <c r="C22" i="2"/>
  <c r="C21" i="2"/>
  <c r="C20" i="2"/>
  <c r="C17" i="2"/>
  <c r="C16" i="2"/>
  <c r="C15" i="2"/>
  <c r="C14" i="2"/>
  <c r="C13" i="2"/>
  <c r="C12" i="2"/>
  <c r="C11" i="2"/>
  <c r="C10" i="2"/>
  <c r="C9" i="2"/>
  <c r="C8" i="2"/>
  <c r="C7" i="2"/>
  <c r="C6" i="2"/>
  <c r="F19" i="2" l="1"/>
  <c r="H19" i="2" s="1"/>
  <c r="F8" i="2"/>
  <c r="H8" i="2" s="1"/>
  <c r="I8" i="2" s="1"/>
  <c r="G8" i="2" s="1"/>
  <c r="F12" i="2"/>
  <c r="H12" i="2" s="1"/>
  <c r="I12" i="2" s="1"/>
  <c r="G12" i="2" s="1"/>
  <c r="F16" i="2"/>
  <c r="H16" i="2" s="1"/>
  <c r="F20" i="2"/>
  <c r="H20" i="2" s="1"/>
  <c r="F24" i="2"/>
  <c r="H24" i="2" s="1"/>
  <c r="F6" i="2"/>
  <c r="F9" i="2"/>
  <c r="H9" i="2" s="1"/>
  <c r="I9" i="2" s="1"/>
  <c r="G9" i="2" s="1"/>
  <c r="F13" i="2"/>
  <c r="H13" i="2" s="1"/>
  <c r="F17" i="2"/>
  <c r="H17" i="2" s="1"/>
  <c r="F21" i="2"/>
  <c r="H21" i="2" s="1"/>
  <c r="I21" i="2" s="1"/>
  <c r="G21" i="2" s="1"/>
  <c r="F25" i="2"/>
  <c r="H25" i="2" s="1"/>
  <c r="I25" i="2" s="1"/>
  <c r="F10" i="2"/>
  <c r="H10" i="2" s="1"/>
  <c r="F14" i="2"/>
  <c r="H14" i="2" s="1"/>
  <c r="I14" i="2" s="1"/>
  <c r="F18" i="2"/>
  <c r="H18" i="2" s="1"/>
  <c r="I18" i="2" s="1"/>
  <c r="F22" i="2"/>
  <c r="H22" i="2" s="1"/>
  <c r="F26" i="2"/>
  <c r="H26" i="2" s="1"/>
  <c r="I26" i="2" s="1"/>
  <c r="F11" i="2"/>
  <c r="H11" i="2" s="1"/>
  <c r="F15" i="2"/>
  <c r="H15" i="2" s="1"/>
  <c r="F23" i="2"/>
  <c r="H23" i="2" s="1"/>
  <c r="F7" i="2"/>
  <c r="H7" i="2" s="1"/>
  <c r="I19" i="2"/>
  <c r="G19" i="2" s="1"/>
  <c r="C27" i="2"/>
  <c r="I24" i="2"/>
  <c r="G24" i="2" s="1"/>
  <c r="I13" i="2"/>
  <c r="G13" i="2" s="1"/>
  <c r="I20" i="2"/>
  <c r="G20" i="2" s="1"/>
  <c r="I23" i="2"/>
  <c r="G23" i="2" s="1"/>
  <c r="I17" i="2"/>
  <c r="G17" i="2" s="1"/>
  <c r="I11" i="2"/>
  <c r="G11" i="2" s="1"/>
  <c r="I7" i="2"/>
  <c r="G7" i="2" s="1"/>
  <c r="I22" i="2"/>
  <c r="I15" i="2"/>
  <c r="I10" i="2"/>
  <c r="I16" i="2"/>
  <c r="G16" i="2" s="1"/>
  <c r="H6" i="2" l="1"/>
  <c r="I6" i="2" s="1"/>
  <c r="F27" i="2"/>
  <c r="G25" i="2"/>
  <c r="G18" i="2"/>
  <c r="G22" i="2"/>
  <c r="G14" i="2"/>
  <c r="G26" i="2"/>
  <c r="G10" i="2"/>
  <c r="G15" i="2"/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G6" i="2" l="1"/>
  <c r="G27" i="2" s="1"/>
  <c r="I27" i="2" l="1"/>
  <c r="G26" i="7"/>
  <c r="G22" i="7"/>
  <c r="G10" i="7"/>
  <c r="G25" i="7"/>
  <c r="G21" i="7"/>
  <c r="G17" i="7"/>
  <c r="G13" i="7"/>
  <c r="G9" i="7"/>
  <c r="G20" i="7"/>
  <c r="G14" i="7"/>
  <c r="G8" i="7"/>
  <c r="G11" i="7"/>
  <c r="G16" i="7"/>
  <c r="G24" i="7"/>
  <c r="G18" i="7"/>
  <c r="G23" i="7"/>
  <c r="G19" i="7"/>
  <c r="G15" i="7"/>
  <c r="G7" i="7"/>
  <c r="G12" i="7"/>
  <c r="G6" i="7"/>
  <c r="G27" i="7" l="1"/>
  <c r="G21" i="8"/>
  <c r="G19" i="8"/>
  <c r="G11" i="8"/>
  <c r="G9" i="8"/>
  <c r="G15" i="8"/>
  <c r="G24" i="8"/>
  <c r="G20" i="8"/>
  <c r="G22" i="8"/>
  <c r="G8" i="8"/>
  <c r="G10" i="8"/>
  <c r="G6" i="8"/>
  <c r="G23" i="8"/>
  <c r="G13" i="8"/>
  <c r="G7" i="8"/>
  <c r="G26" i="8"/>
  <c r="G18" i="8"/>
  <c r="G17" i="8"/>
  <c r="G25" i="8"/>
  <c r="G14" i="8"/>
  <c r="G16" i="8"/>
  <c r="G12" i="8"/>
  <c r="G27" i="8" l="1"/>
  <c r="I27" i="8"/>
</calcChain>
</file>

<file path=xl/sharedStrings.xml><?xml version="1.0" encoding="utf-8"?>
<sst xmlns="http://schemas.openxmlformats.org/spreadsheetml/2006/main" count="102" uniqueCount="35">
  <si>
    <t>ФБ</t>
  </si>
  <si>
    <t>РБ</t>
  </si>
  <si>
    <t>№  пп</t>
  </si>
  <si>
    <t>Вceгo</t>
  </si>
  <si>
    <t>6</t>
  </si>
  <si>
    <t xml:space="preserve">Стоимость мероприятия  на подтотовку проектов межевания земельных участков (Xil), (тыс. рублей)
</t>
  </si>
  <si>
    <r>
      <t>Доля муниципального района по выполнению мероприятий  в общих объемах по Чувашской Республике
 (Ci/</t>
    </r>
    <r>
      <rPr>
        <sz val="8"/>
        <rFont val="Calibri"/>
        <family val="2"/>
        <charset val="204"/>
      </rPr>
      <t>∑</t>
    </r>
    <r>
      <rPr>
        <sz val="8"/>
        <rFont val="Times New Roman"/>
        <family val="1"/>
        <charset val="204"/>
      </rPr>
      <t xml:space="preserve"> Cir)</t>
    </r>
  </si>
  <si>
    <t>Наименование  муниципального округа</t>
  </si>
  <si>
    <t>Размер субсидии  за счет республиканского бюджета Чувашской Республики  бюджету i-ro муниципального округа (Wi) , тыс.рублей</t>
  </si>
  <si>
    <t xml:space="preserve">Алатырский  </t>
  </si>
  <si>
    <t xml:space="preserve">Аликовский </t>
  </si>
  <si>
    <t xml:space="preserve">Батыревский </t>
  </si>
  <si>
    <t>Вурнарский</t>
  </si>
  <si>
    <t xml:space="preserve">Ибресинский  </t>
  </si>
  <si>
    <t xml:space="preserve">Канашский </t>
  </si>
  <si>
    <t xml:space="preserve">Козловский  </t>
  </si>
  <si>
    <t>Комсомольский</t>
  </si>
  <si>
    <t xml:space="preserve">Красноармейский </t>
  </si>
  <si>
    <t xml:space="preserve">Красночетайскний </t>
  </si>
  <si>
    <t xml:space="preserve">Мариинско-Посадский </t>
  </si>
  <si>
    <t>Моргаушский</t>
  </si>
  <si>
    <t>Порецкий</t>
  </si>
  <si>
    <t xml:space="preserve">Урмарский </t>
  </si>
  <si>
    <t xml:space="preserve">Цивильский </t>
  </si>
  <si>
    <t xml:space="preserve">Чебоксарский </t>
  </si>
  <si>
    <t xml:space="preserve">Шемуршинскнй </t>
  </si>
  <si>
    <t xml:space="preserve">Шумерлинский </t>
  </si>
  <si>
    <t xml:space="preserve">Ядринский  </t>
  </si>
  <si>
    <t xml:space="preserve">Яльчикский </t>
  </si>
  <si>
    <t xml:space="preserve">Яитиковский  </t>
  </si>
  <si>
    <t>Стоимость мероприятия на проведение кадастровых работ (Хі2) (тыс.рублей)</t>
  </si>
  <si>
    <t>Итого стоимость
мероприятий на подготовку межевания и на проведение кадастровых  работ (тыс.рублей)</t>
  </si>
  <si>
    <t>Расчет распределения субсидий республиканского бюджета Чувашской Республики на подготовку проектов межевания земельных участков и на проведение кадастровых работ в 2026 году</t>
  </si>
  <si>
    <t>Расчет распределения субсидий республиканского бюджета Чувашской Республики на подготовку проектов межевания земельных участков и на проведение кадастровых работ в 2025 году</t>
  </si>
  <si>
    <t>Расчет распределения субсидий республиканского бюджета Чувашской Республики на подготовку проектов межевания земельных участков и на проведение кадастровых работ в 2027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</si>
</sst>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7" formatCode="0.000"/>
    <numFmt numFmtId="168" formatCode="#,##0.000"/>
  </numFmts>
  <fonts count="8" x14ac:knownFonts="1">
    <font>
      <sz val="10"/>
      <color rgb="FF000000"/>
      <name val="Times New Roman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 indent="2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top" wrapText="1"/>
    </xf>
    <xf numFmtId="167" fontId="2" fillId="2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top" shrinkToFit="1"/>
    </xf>
    <xf numFmtId="164" fontId="4" fillId="0" borderId="1" xfId="0" applyNumberFormat="1" applyFont="1" applyFill="1" applyBorder="1" applyAlignment="1">
      <alignment horizontal="center" vertical="top" shrinkToFit="1"/>
    </xf>
    <xf numFmtId="164" fontId="2" fillId="0" borderId="1" xfId="0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top" shrinkToFit="1"/>
    </xf>
    <xf numFmtId="168" fontId="4" fillId="0" borderId="1" xfId="0" applyNumberFormat="1" applyFont="1" applyFill="1" applyBorder="1" applyAlignment="1">
      <alignment horizontal="center" vertical="top" shrinkToFit="1"/>
    </xf>
    <xf numFmtId="4" fontId="4" fillId="0" borderId="0" xfId="0" applyNumberFormat="1" applyFont="1" applyFill="1" applyBorder="1" applyAlignment="1">
      <alignment horizontal="center" vertical="top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zoomScale="140" zoomScaleNormal="140" workbookViewId="0">
      <selection sqref="A1:I27"/>
    </sheetView>
  </sheetViews>
  <sheetFormatPr defaultRowHeight="11.25" x14ac:dyDescent="0.2"/>
  <cols>
    <col min="1" max="1" width="6" style="1" customWidth="1"/>
    <col min="2" max="2" width="19.6640625" style="1" customWidth="1"/>
    <col min="3" max="3" width="14.1640625" style="1" customWidth="1"/>
    <col min="4" max="4" width="13.5" style="1" customWidth="1"/>
    <col min="5" max="5" width="17.5" style="1" customWidth="1"/>
    <col min="6" max="6" width="16.83203125" style="1" customWidth="1"/>
    <col min="7" max="7" width="14.83203125" style="1" customWidth="1"/>
    <col min="8" max="8" width="14" style="1" customWidth="1"/>
    <col min="9" max="9" width="12.1640625" style="1" customWidth="1"/>
    <col min="10" max="16384" width="9.33203125" style="1"/>
  </cols>
  <sheetData>
    <row r="1" spans="1:9" ht="27" customHeight="1" x14ac:dyDescent="0.2">
      <c r="A1" s="4" t="s">
        <v>33</v>
      </c>
      <c r="B1" s="4"/>
      <c r="C1" s="4"/>
      <c r="D1" s="4"/>
      <c r="E1" s="4"/>
      <c r="F1" s="4"/>
      <c r="G1" s="4"/>
      <c r="H1" s="4"/>
      <c r="I1" s="4"/>
    </row>
    <row r="3" spans="1:9" ht="55.7" customHeight="1" x14ac:dyDescent="0.2">
      <c r="A3" s="5" t="s">
        <v>2</v>
      </c>
      <c r="B3" s="6" t="s">
        <v>7</v>
      </c>
      <c r="C3" s="7" t="s">
        <v>5</v>
      </c>
      <c r="D3" s="7" t="s">
        <v>30</v>
      </c>
      <c r="E3" s="7" t="s">
        <v>31</v>
      </c>
      <c r="F3" s="7" t="s">
        <v>6</v>
      </c>
      <c r="G3" s="7" t="s">
        <v>8</v>
      </c>
      <c r="H3" s="7"/>
      <c r="I3" s="7"/>
    </row>
    <row r="4" spans="1:9" ht="46.5" customHeight="1" x14ac:dyDescent="0.2">
      <c r="A4" s="5"/>
      <c r="B4" s="6"/>
      <c r="C4" s="9"/>
      <c r="D4" s="7"/>
      <c r="E4" s="9"/>
      <c r="F4" s="9"/>
      <c r="G4" s="10" t="s">
        <v>3</v>
      </c>
      <c r="H4" s="11" t="s">
        <v>0</v>
      </c>
      <c r="I4" s="11" t="s">
        <v>1</v>
      </c>
    </row>
    <row r="5" spans="1:9" ht="9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 t="s">
        <v>4</v>
      </c>
      <c r="G5" s="12">
        <v>7</v>
      </c>
      <c r="H5" s="12">
        <v>8</v>
      </c>
      <c r="I5" s="12">
        <v>9</v>
      </c>
    </row>
    <row r="6" spans="1:9" ht="9.75" customHeight="1" x14ac:dyDescent="0.2">
      <c r="A6" s="12">
        <v>1</v>
      </c>
      <c r="B6" s="13" t="s">
        <v>9</v>
      </c>
      <c r="C6" s="2">
        <f>E6-D6</f>
        <v>111.90380999999999</v>
      </c>
      <c r="D6" s="2">
        <v>33.812919999999998</v>
      </c>
      <c r="E6" s="3">
        <v>145.71672999999998</v>
      </c>
      <c r="F6" s="14">
        <f>ROUND(E6/$E$27,4)</f>
        <v>8.3500000000000005E-2</v>
      </c>
      <c r="G6" s="3">
        <f>H6+I6</f>
        <v>142.08935000000002</v>
      </c>
      <c r="H6" s="3">
        <f>H27*F6-0.1</f>
        <v>140.68935000000002</v>
      </c>
      <c r="I6" s="2">
        <f t="shared" ref="I6:I24" si="0">ROUND(H6/99,1)</f>
        <v>1.4</v>
      </c>
    </row>
    <row r="7" spans="1:9" ht="9.75" customHeight="1" x14ac:dyDescent="0.2">
      <c r="A7" s="12">
        <f>A6+1</f>
        <v>2</v>
      </c>
      <c r="B7" s="13" t="s">
        <v>10</v>
      </c>
      <c r="C7" s="2">
        <f t="shared" ref="C7:C26" si="1">E7-D7</f>
        <v>33.812919999999998</v>
      </c>
      <c r="D7" s="2">
        <v>0</v>
      </c>
      <c r="E7" s="3">
        <v>33.812919999999998</v>
      </c>
      <c r="F7" s="14">
        <f t="shared" ref="F7:F26" si="2">ROUND(E7/$E$27,4)</f>
        <v>1.9400000000000001E-2</v>
      </c>
      <c r="G7" s="3">
        <f t="shared" ref="G7:G26" si="3">H7+I7</f>
        <v>33.010339999999999</v>
      </c>
      <c r="H7" s="3">
        <f>H27*F7</f>
        <v>32.710340000000002</v>
      </c>
      <c r="I7" s="2">
        <f t="shared" si="0"/>
        <v>0.3</v>
      </c>
    </row>
    <row r="8" spans="1:9" ht="9.75" customHeight="1" x14ac:dyDescent="0.2">
      <c r="A8" s="12">
        <f t="shared" ref="A8:A26" si="4">A7+1</f>
        <v>3</v>
      </c>
      <c r="B8" s="13" t="s">
        <v>11</v>
      </c>
      <c r="C8" s="2">
        <f t="shared" si="1"/>
        <v>208.53336999999996</v>
      </c>
      <c r="D8" s="2">
        <v>0</v>
      </c>
      <c r="E8" s="3">
        <v>208.53336999999996</v>
      </c>
      <c r="F8" s="14">
        <f t="shared" si="2"/>
        <v>0.11940000000000001</v>
      </c>
      <c r="G8" s="3">
        <f t="shared" si="3"/>
        <v>203.42033999999998</v>
      </c>
      <c r="H8" s="3">
        <f>H27*F8+0.1</f>
        <v>201.42033999999998</v>
      </c>
      <c r="I8" s="2">
        <f t="shared" si="0"/>
        <v>2</v>
      </c>
    </row>
    <row r="9" spans="1:9" ht="9.75" customHeight="1" x14ac:dyDescent="0.2">
      <c r="A9" s="12">
        <f t="shared" si="4"/>
        <v>4</v>
      </c>
      <c r="B9" s="13" t="s">
        <v>12</v>
      </c>
      <c r="C9" s="2">
        <f t="shared" si="1"/>
        <v>150.66204000000002</v>
      </c>
      <c r="D9" s="2">
        <v>0</v>
      </c>
      <c r="E9" s="3">
        <v>150.66204000000002</v>
      </c>
      <c r="F9" s="14">
        <f t="shared" si="2"/>
        <v>8.6300000000000002E-2</v>
      </c>
      <c r="G9" s="3">
        <f t="shared" si="3"/>
        <v>147.01042999999999</v>
      </c>
      <c r="H9" s="3">
        <f>H27*F9</f>
        <v>145.51042999999999</v>
      </c>
      <c r="I9" s="2">
        <f t="shared" si="0"/>
        <v>1.5</v>
      </c>
    </row>
    <row r="10" spans="1:9" ht="9.75" customHeight="1" x14ac:dyDescent="0.2">
      <c r="A10" s="12">
        <f t="shared" si="4"/>
        <v>5</v>
      </c>
      <c r="B10" s="13" t="s">
        <v>13</v>
      </c>
      <c r="C10" s="2">
        <f t="shared" si="1"/>
        <v>64.73763000000001</v>
      </c>
      <c r="D10" s="2">
        <v>0</v>
      </c>
      <c r="E10" s="3">
        <v>64.73763000000001</v>
      </c>
      <c r="F10" s="14">
        <f t="shared" si="2"/>
        <v>3.7100000000000001E-2</v>
      </c>
      <c r="G10" s="3">
        <f t="shared" si="3"/>
        <v>63.054310000000001</v>
      </c>
      <c r="H10" s="3">
        <f>H27*F10-0.1</f>
        <v>62.45431</v>
      </c>
      <c r="I10" s="2">
        <f>ROUND(H10/99,1)</f>
        <v>0.6</v>
      </c>
    </row>
    <row r="11" spans="1:9" ht="9.75" customHeight="1" x14ac:dyDescent="0.2">
      <c r="A11" s="12">
        <f t="shared" si="4"/>
        <v>6</v>
      </c>
      <c r="B11" s="13" t="s">
        <v>14</v>
      </c>
      <c r="C11" s="2">
        <f t="shared" si="1"/>
        <v>142.07353000000001</v>
      </c>
      <c r="D11" s="2">
        <v>0</v>
      </c>
      <c r="E11" s="3">
        <v>142.07353000000001</v>
      </c>
      <c r="F11" s="14">
        <f t="shared" si="2"/>
        <v>8.14E-2</v>
      </c>
      <c r="G11" s="3">
        <f t="shared" si="3"/>
        <v>138.64854</v>
      </c>
      <c r="H11" s="3">
        <f>H27*F11</f>
        <v>137.24853999999999</v>
      </c>
      <c r="I11" s="2">
        <f t="shared" si="0"/>
        <v>1.4</v>
      </c>
    </row>
    <row r="12" spans="1:9" ht="9.75" customHeight="1" x14ac:dyDescent="0.2">
      <c r="A12" s="12">
        <f t="shared" si="4"/>
        <v>7</v>
      </c>
      <c r="B12" s="13" t="s">
        <v>15</v>
      </c>
      <c r="C12" s="2">
        <f t="shared" si="1"/>
        <v>60.256830000000001</v>
      </c>
      <c r="D12" s="2">
        <v>0</v>
      </c>
      <c r="E12" s="3">
        <v>60.256830000000001</v>
      </c>
      <c r="F12" s="14">
        <f t="shared" si="2"/>
        <v>3.4500000000000003E-2</v>
      </c>
      <c r="G12" s="3">
        <f t="shared" si="3"/>
        <v>58.770450000000004</v>
      </c>
      <c r="H12" s="3">
        <f>H27*F12</f>
        <v>58.170450000000002</v>
      </c>
      <c r="I12" s="2">
        <f t="shared" si="0"/>
        <v>0.6</v>
      </c>
    </row>
    <row r="13" spans="1:9" ht="9.75" customHeight="1" x14ac:dyDescent="0.2">
      <c r="A13" s="12">
        <f t="shared" si="4"/>
        <v>8</v>
      </c>
      <c r="B13" s="13" t="s">
        <v>16</v>
      </c>
      <c r="C13" s="2">
        <f t="shared" si="1"/>
        <v>12.278360000000021</v>
      </c>
      <c r="D13" s="2">
        <v>158.18183999999999</v>
      </c>
      <c r="E13" s="3">
        <v>170.46020000000001</v>
      </c>
      <c r="F13" s="14">
        <f t="shared" si="2"/>
        <v>9.7600000000000006E-2</v>
      </c>
      <c r="G13" s="3">
        <f t="shared" si="3"/>
        <v>166.26335999999998</v>
      </c>
      <c r="H13" s="3">
        <f>H27*F13</f>
        <v>164.56335999999999</v>
      </c>
      <c r="I13" s="2">
        <f t="shared" si="0"/>
        <v>1.7</v>
      </c>
    </row>
    <row r="14" spans="1:9" ht="9.75" customHeight="1" x14ac:dyDescent="0.2">
      <c r="A14" s="12">
        <f t="shared" si="4"/>
        <v>9</v>
      </c>
      <c r="B14" s="13" t="s">
        <v>17</v>
      </c>
      <c r="C14" s="2">
        <f t="shared" si="1"/>
        <v>2.1269900000000002</v>
      </c>
      <c r="D14" s="2">
        <v>0</v>
      </c>
      <c r="E14" s="3">
        <v>2.1269900000000002</v>
      </c>
      <c r="F14" s="14">
        <f t="shared" si="2"/>
        <v>1.1999999999999999E-3</v>
      </c>
      <c r="G14" s="3">
        <f t="shared" si="3"/>
        <v>2.1233199999999997</v>
      </c>
      <c r="H14" s="3">
        <f>H27*F14+0.1</f>
        <v>2.1233199999999997</v>
      </c>
      <c r="I14" s="2">
        <f t="shared" si="0"/>
        <v>0</v>
      </c>
    </row>
    <row r="15" spans="1:9" ht="9.75" customHeight="1" x14ac:dyDescent="0.2">
      <c r="A15" s="12">
        <f t="shared" si="4"/>
        <v>10</v>
      </c>
      <c r="B15" s="13" t="s">
        <v>18</v>
      </c>
      <c r="C15" s="2">
        <f t="shared" si="1"/>
        <v>51.647640000000003</v>
      </c>
      <c r="D15" s="2">
        <v>0</v>
      </c>
      <c r="E15" s="3">
        <v>51.647640000000003</v>
      </c>
      <c r="F15" s="14">
        <f t="shared" si="2"/>
        <v>2.9600000000000001E-2</v>
      </c>
      <c r="G15" s="3">
        <f t="shared" si="3"/>
        <v>50.408560000000001</v>
      </c>
      <c r="H15" s="3">
        <f>H27*F15</f>
        <v>49.908560000000001</v>
      </c>
      <c r="I15" s="2">
        <f t="shared" si="0"/>
        <v>0.5</v>
      </c>
    </row>
    <row r="16" spans="1:9" ht="10.35" customHeight="1" x14ac:dyDescent="0.2">
      <c r="A16" s="12">
        <f t="shared" si="4"/>
        <v>11</v>
      </c>
      <c r="B16" s="13" t="s">
        <v>19</v>
      </c>
      <c r="C16" s="2">
        <f t="shared" si="1"/>
        <v>17.227420000000002</v>
      </c>
      <c r="D16" s="2">
        <v>0</v>
      </c>
      <c r="E16" s="3">
        <v>17.227420000000002</v>
      </c>
      <c r="F16" s="14">
        <f t="shared" si="2"/>
        <v>9.9000000000000008E-3</v>
      </c>
      <c r="G16" s="3">
        <f t="shared" si="3"/>
        <v>16.792389999999997</v>
      </c>
      <c r="H16" s="3">
        <f>H27*F16-0.1</f>
        <v>16.592389999999998</v>
      </c>
      <c r="I16" s="2">
        <f t="shared" si="0"/>
        <v>0.2</v>
      </c>
    </row>
    <row r="17" spans="1:9" ht="9.75" customHeight="1" x14ac:dyDescent="0.2">
      <c r="A17" s="12">
        <f t="shared" si="4"/>
        <v>12</v>
      </c>
      <c r="B17" s="13" t="s">
        <v>20</v>
      </c>
      <c r="C17" s="2">
        <f t="shared" si="1"/>
        <v>160.06241000000003</v>
      </c>
      <c r="D17" s="2">
        <v>0</v>
      </c>
      <c r="E17" s="3">
        <v>160.06241000000003</v>
      </c>
      <c r="F17" s="14">
        <f t="shared" si="2"/>
        <v>9.1700000000000004E-2</v>
      </c>
      <c r="G17" s="3">
        <f t="shared" si="3"/>
        <v>156.21536999999998</v>
      </c>
      <c r="H17" s="3">
        <f>H27*F17</f>
        <v>154.61536999999998</v>
      </c>
      <c r="I17" s="2">
        <f t="shared" si="0"/>
        <v>1.6</v>
      </c>
    </row>
    <row r="18" spans="1:9" ht="9.75" customHeight="1" x14ac:dyDescent="0.2">
      <c r="A18" s="12">
        <f t="shared" si="4"/>
        <v>13</v>
      </c>
      <c r="B18" s="13" t="s">
        <v>21</v>
      </c>
      <c r="C18" s="2">
        <f t="shared" ref="C18:C19" si="5">E18-D18</f>
        <v>15.496079999999997</v>
      </c>
      <c r="D18" s="2">
        <v>0</v>
      </c>
      <c r="E18" s="3">
        <v>15.496079999999997</v>
      </c>
      <c r="F18" s="14">
        <f t="shared" si="2"/>
        <v>8.8999999999999999E-3</v>
      </c>
      <c r="G18" s="3">
        <f t="shared" ref="G18:G19" si="6">H18+I18</f>
        <v>15.10629</v>
      </c>
      <c r="H18" s="3">
        <f>H27*F18</f>
        <v>15.00629</v>
      </c>
      <c r="I18" s="2">
        <f>ROUND(H18/99,1)-0.1</f>
        <v>0.1</v>
      </c>
    </row>
    <row r="19" spans="1:9" ht="9.75" customHeight="1" x14ac:dyDescent="0.2">
      <c r="A19" s="12">
        <f t="shared" si="4"/>
        <v>14</v>
      </c>
      <c r="B19" s="13" t="s">
        <v>22</v>
      </c>
      <c r="C19" s="2">
        <f t="shared" si="5"/>
        <v>17.239039999999996</v>
      </c>
      <c r="D19" s="2">
        <v>0</v>
      </c>
      <c r="E19" s="3">
        <v>17.239039999999996</v>
      </c>
      <c r="F19" s="14">
        <f t="shared" si="2"/>
        <v>9.9000000000000008E-3</v>
      </c>
      <c r="G19" s="3">
        <f t="shared" si="6"/>
        <v>16.792389999999997</v>
      </c>
      <c r="H19" s="3">
        <f>H27*F19-0.1</f>
        <v>16.592389999999998</v>
      </c>
      <c r="I19" s="2">
        <f t="shared" ref="I19" si="7">ROUND(H19/99,1)</f>
        <v>0.2</v>
      </c>
    </row>
    <row r="20" spans="1:9" ht="9.75" customHeight="1" x14ac:dyDescent="0.2">
      <c r="A20" s="12">
        <f>A19+1</f>
        <v>15</v>
      </c>
      <c r="B20" s="13" t="s">
        <v>23</v>
      </c>
      <c r="C20" s="2">
        <f t="shared" si="1"/>
        <v>18.079840000000001</v>
      </c>
      <c r="D20" s="2">
        <v>0</v>
      </c>
      <c r="E20" s="3">
        <v>18.079840000000001</v>
      </c>
      <c r="F20" s="14">
        <f t="shared" si="2"/>
        <v>1.04E-2</v>
      </c>
      <c r="G20" s="3">
        <f t="shared" si="3"/>
        <v>17.735439999999997</v>
      </c>
      <c r="H20" s="3">
        <f>H27*F20</f>
        <v>17.535439999999998</v>
      </c>
      <c r="I20" s="2">
        <f t="shared" si="0"/>
        <v>0.2</v>
      </c>
    </row>
    <row r="21" spans="1:9" ht="9.75" customHeight="1" x14ac:dyDescent="0.2">
      <c r="A21" s="12">
        <f t="shared" si="4"/>
        <v>16</v>
      </c>
      <c r="B21" s="13" t="s">
        <v>24</v>
      </c>
      <c r="C21" s="2">
        <f t="shared" si="1"/>
        <v>43.052579999999999</v>
      </c>
      <c r="D21" s="2">
        <v>0</v>
      </c>
      <c r="E21" s="3">
        <v>43.052579999999999</v>
      </c>
      <c r="F21" s="14">
        <f t="shared" si="2"/>
        <v>2.47E-2</v>
      </c>
      <c r="G21" s="3">
        <f t="shared" si="3"/>
        <v>42.046669999999999</v>
      </c>
      <c r="H21" s="3">
        <f>H27*F21</f>
        <v>41.64667</v>
      </c>
      <c r="I21" s="2">
        <f t="shared" si="0"/>
        <v>0.4</v>
      </c>
    </row>
    <row r="22" spans="1:9" ht="9.75" customHeight="1" x14ac:dyDescent="0.2">
      <c r="A22" s="12">
        <f t="shared" si="4"/>
        <v>17</v>
      </c>
      <c r="B22" s="13" t="s">
        <v>25</v>
      </c>
      <c r="C22" s="2">
        <f t="shared" si="1"/>
        <v>12.899940000000001</v>
      </c>
      <c r="D22" s="2">
        <v>0</v>
      </c>
      <c r="E22" s="3">
        <v>12.899940000000001</v>
      </c>
      <c r="F22" s="14">
        <f t="shared" si="2"/>
        <v>7.4000000000000003E-3</v>
      </c>
      <c r="G22" s="3">
        <f t="shared" si="3"/>
        <v>12.57714</v>
      </c>
      <c r="H22" s="3">
        <f>H27*F22</f>
        <v>12.47714</v>
      </c>
      <c r="I22" s="2">
        <f t="shared" si="0"/>
        <v>0.1</v>
      </c>
    </row>
    <row r="23" spans="1:9" ht="9.75" customHeight="1" x14ac:dyDescent="0.2">
      <c r="A23" s="12">
        <f t="shared" si="4"/>
        <v>18</v>
      </c>
      <c r="B23" s="13" t="s">
        <v>26</v>
      </c>
      <c r="C23" s="2">
        <f t="shared" si="1"/>
        <v>27.552250000000001</v>
      </c>
      <c r="D23" s="2">
        <v>0</v>
      </c>
      <c r="E23" s="3">
        <v>27.552250000000001</v>
      </c>
      <c r="F23" s="14">
        <f t="shared" si="2"/>
        <v>1.5800000000000002E-2</v>
      </c>
      <c r="G23" s="3">
        <f t="shared" si="3"/>
        <v>26.940380000000001</v>
      </c>
      <c r="H23" s="3">
        <f>H27*F23</f>
        <v>26.64038</v>
      </c>
      <c r="I23" s="2">
        <f t="shared" si="0"/>
        <v>0.3</v>
      </c>
    </row>
    <row r="24" spans="1:9" ht="9.75" customHeight="1" x14ac:dyDescent="0.2">
      <c r="A24" s="12">
        <f t="shared" si="4"/>
        <v>19</v>
      </c>
      <c r="B24" s="13" t="s">
        <v>27</v>
      </c>
      <c r="C24" s="2">
        <f t="shared" si="1"/>
        <v>132.98342999999997</v>
      </c>
      <c r="D24" s="2">
        <v>0</v>
      </c>
      <c r="E24" s="3">
        <v>132.98342999999997</v>
      </c>
      <c r="F24" s="14">
        <f t="shared" si="2"/>
        <v>7.6200000000000004E-2</v>
      </c>
      <c r="G24" s="3">
        <f t="shared" si="3"/>
        <v>129.68082000000001</v>
      </c>
      <c r="H24" s="3">
        <f>H27*F24-0.1</f>
        <v>128.38082</v>
      </c>
      <c r="I24" s="2">
        <f t="shared" si="0"/>
        <v>1.3</v>
      </c>
    </row>
    <row r="25" spans="1:9" ht="9.75" customHeight="1" x14ac:dyDescent="0.2">
      <c r="A25" s="12">
        <f t="shared" si="4"/>
        <v>20</v>
      </c>
      <c r="B25" s="13" t="s">
        <v>28</v>
      </c>
      <c r="C25" s="2">
        <f t="shared" si="1"/>
        <v>215.35691999999997</v>
      </c>
      <c r="D25" s="2">
        <v>0</v>
      </c>
      <c r="E25" s="3">
        <v>215.35691999999997</v>
      </c>
      <c r="F25" s="14">
        <f t="shared" si="2"/>
        <v>0.12330000000000001</v>
      </c>
      <c r="G25" s="3">
        <f t="shared" si="3"/>
        <v>209.99612999999999</v>
      </c>
      <c r="H25" s="3">
        <f>H27*F25</f>
        <v>207.89613</v>
      </c>
      <c r="I25" s="2">
        <f>ROUND(H25/99,1)</f>
        <v>2.1</v>
      </c>
    </row>
    <row r="26" spans="1:9" ht="13.5" customHeight="1" x14ac:dyDescent="0.2">
      <c r="A26" s="12">
        <f t="shared" si="4"/>
        <v>21</v>
      </c>
      <c r="B26" s="13" t="s">
        <v>29</v>
      </c>
      <c r="C26" s="2">
        <f t="shared" si="1"/>
        <v>55.929079999999999</v>
      </c>
      <c r="D26" s="2">
        <v>0</v>
      </c>
      <c r="E26" s="3">
        <v>55.929079999999999</v>
      </c>
      <c r="F26" s="14">
        <f t="shared" si="2"/>
        <v>3.2000000000000001E-2</v>
      </c>
      <c r="G26" s="3">
        <f t="shared" si="3"/>
        <v>54.455199999999998</v>
      </c>
      <c r="H26" s="3">
        <f>H27*F26</f>
        <v>53.955199999999998</v>
      </c>
      <c r="I26" s="15">
        <f>ROUND(H26/99,1)</f>
        <v>0.5</v>
      </c>
    </row>
    <row r="27" spans="1:9" ht="14.25" customHeight="1" x14ac:dyDescent="0.15">
      <c r="A27" s="16"/>
      <c r="B27" s="17" t="s">
        <v>3</v>
      </c>
      <c r="C27" s="18">
        <f>SUM(C6:C26)</f>
        <v>1553.9121100000002</v>
      </c>
      <c r="D27" s="18">
        <f>SUM(D6:D26)</f>
        <v>191.99475999999999</v>
      </c>
      <c r="E27" s="18">
        <f>SUM(E6:E26)</f>
        <v>1745.9068699999998</v>
      </c>
      <c r="F27" s="19">
        <f>SUM(F6:'2025'!F26)</f>
        <v>1.0002</v>
      </c>
      <c r="G27" s="20">
        <f t="shared" ref="G27:I27" si="8">SUM(G6:G26)</f>
        <v>1703.1372200000001</v>
      </c>
      <c r="H27" s="20">
        <v>1686.1</v>
      </c>
      <c r="I27" s="20">
        <f t="shared" si="8"/>
        <v>16.999999999999996</v>
      </c>
    </row>
  </sheetData>
  <mergeCells count="8">
    <mergeCell ref="A1:I1"/>
    <mergeCell ref="F3:F4"/>
    <mergeCell ref="G3:I3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140" zoomScaleNormal="140" workbookViewId="0">
      <selection activeCell="K21" sqref="K21"/>
    </sheetView>
  </sheetViews>
  <sheetFormatPr defaultRowHeight="11.25" x14ac:dyDescent="0.2"/>
  <cols>
    <col min="1" max="1" width="6" style="1" customWidth="1"/>
    <col min="2" max="2" width="27.1640625" style="1" customWidth="1"/>
    <col min="3" max="3" width="15.1640625" style="1" customWidth="1"/>
    <col min="4" max="4" width="14" style="1" customWidth="1"/>
    <col min="5" max="5" width="17" style="1" customWidth="1"/>
    <col min="6" max="6" width="16.83203125" style="1" customWidth="1"/>
    <col min="7" max="7" width="14.83203125" style="1" customWidth="1"/>
    <col min="8" max="8" width="13" style="1" customWidth="1"/>
    <col min="9" max="9" width="13.6640625" style="1" customWidth="1"/>
    <col min="10" max="16384" width="9.33203125" style="1"/>
  </cols>
  <sheetData>
    <row r="1" spans="1:9" ht="27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</row>
    <row r="3" spans="1:9" ht="55.7" customHeight="1" x14ac:dyDescent="0.2">
      <c r="A3" s="5" t="s">
        <v>2</v>
      </c>
      <c r="B3" s="6" t="s">
        <v>7</v>
      </c>
      <c r="C3" s="7" t="s">
        <v>5</v>
      </c>
      <c r="D3" s="7" t="s">
        <v>30</v>
      </c>
      <c r="E3" s="7" t="s">
        <v>31</v>
      </c>
      <c r="F3" s="7" t="s">
        <v>6</v>
      </c>
      <c r="G3" s="7" t="s">
        <v>8</v>
      </c>
      <c r="H3" s="7"/>
      <c r="I3" s="7"/>
    </row>
    <row r="4" spans="1:9" ht="46.5" customHeight="1" x14ac:dyDescent="0.2">
      <c r="A4" s="5"/>
      <c r="B4" s="6"/>
      <c r="C4" s="9"/>
      <c r="D4" s="7"/>
      <c r="E4" s="9"/>
      <c r="F4" s="9"/>
      <c r="G4" s="10" t="s">
        <v>3</v>
      </c>
      <c r="H4" s="11" t="s">
        <v>0</v>
      </c>
      <c r="I4" s="11" t="s">
        <v>1</v>
      </c>
    </row>
    <row r="5" spans="1:9" ht="9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 t="s">
        <v>4</v>
      </c>
      <c r="G5" s="12">
        <v>7</v>
      </c>
      <c r="H5" s="12">
        <v>8</v>
      </c>
      <c r="I5" s="12">
        <v>9</v>
      </c>
    </row>
    <row r="6" spans="1:9" ht="9.75" customHeight="1" x14ac:dyDescent="0.2">
      <c r="A6" s="12">
        <v>1</v>
      </c>
      <c r="B6" s="13" t="s">
        <v>9</v>
      </c>
      <c r="C6" s="2">
        <f>E6-D6</f>
        <v>56.787079999999996</v>
      </c>
      <c r="D6" s="2">
        <v>33.812919999999998</v>
      </c>
      <c r="E6" s="3">
        <v>90.6</v>
      </c>
      <c r="F6" s="14">
        <f>ROUND(E6/$E$27,4)</f>
        <v>5.3600000000000002E-2</v>
      </c>
      <c r="G6" s="21">
        <f>SUM(H6:I6)</f>
        <v>86.5</v>
      </c>
      <c r="H6" s="3">
        <v>85.6</v>
      </c>
      <c r="I6" s="2">
        <v>0.9</v>
      </c>
    </row>
    <row r="7" spans="1:9" ht="9.75" customHeight="1" x14ac:dyDescent="0.2">
      <c r="A7" s="12">
        <f>A6+1</f>
        <v>2</v>
      </c>
      <c r="B7" s="13" t="s">
        <v>10</v>
      </c>
      <c r="C7" s="2">
        <f t="shared" ref="C7:C26" si="0">E7-D7</f>
        <v>33.812919999999998</v>
      </c>
      <c r="D7" s="2">
        <v>0</v>
      </c>
      <c r="E7" s="3">
        <v>33.812919999999998</v>
      </c>
      <c r="F7" s="14">
        <f t="shared" ref="F7:F26" si="1">ROUND(E7/$E$27,3)</f>
        <v>0.02</v>
      </c>
      <c r="G7" s="21">
        <f t="shared" ref="G7:G26" si="2">SUM(H7:I7)</f>
        <v>33.010339999999999</v>
      </c>
      <c r="H7" s="3">
        <v>32.710340000000002</v>
      </c>
      <c r="I7" s="2">
        <v>0.3</v>
      </c>
    </row>
    <row r="8" spans="1:9" ht="9.75" customHeight="1" x14ac:dyDescent="0.2">
      <c r="A8" s="12">
        <f t="shared" ref="A8:A26" si="3">A7+1</f>
        <v>3</v>
      </c>
      <c r="B8" s="13" t="s">
        <v>11</v>
      </c>
      <c r="C8" s="2">
        <f t="shared" si="0"/>
        <v>208.53336999999996</v>
      </c>
      <c r="D8" s="2">
        <v>0</v>
      </c>
      <c r="E8" s="3">
        <v>208.53336999999996</v>
      </c>
      <c r="F8" s="14">
        <f t="shared" si="1"/>
        <v>0.123</v>
      </c>
      <c r="G8" s="21">
        <f t="shared" si="2"/>
        <v>203.42033999999998</v>
      </c>
      <c r="H8" s="3">
        <v>201.42033999999998</v>
      </c>
      <c r="I8" s="2">
        <v>2</v>
      </c>
    </row>
    <row r="9" spans="1:9" ht="9.75" customHeight="1" x14ac:dyDescent="0.2">
      <c r="A9" s="12">
        <f t="shared" si="3"/>
        <v>4</v>
      </c>
      <c r="B9" s="13" t="s">
        <v>12</v>
      </c>
      <c r="C9" s="2">
        <f t="shared" si="0"/>
        <v>150.66204000000002</v>
      </c>
      <c r="D9" s="2">
        <v>0</v>
      </c>
      <c r="E9" s="3">
        <v>150.66204000000002</v>
      </c>
      <c r="F9" s="14">
        <f t="shared" si="1"/>
        <v>8.8999999999999996E-2</v>
      </c>
      <c r="G9" s="21">
        <f t="shared" si="2"/>
        <v>147.01042999999999</v>
      </c>
      <c r="H9" s="3">
        <v>145.51042999999999</v>
      </c>
      <c r="I9" s="2">
        <v>1.5</v>
      </c>
    </row>
    <row r="10" spans="1:9" ht="9.75" customHeight="1" x14ac:dyDescent="0.2">
      <c r="A10" s="12">
        <f t="shared" si="3"/>
        <v>5</v>
      </c>
      <c r="B10" s="13" t="s">
        <v>13</v>
      </c>
      <c r="C10" s="2">
        <f t="shared" si="0"/>
        <v>64.73763000000001</v>
      </c>
      <c r="D10" s="2">
        <v>0</v>
      </c>
      <c r="E10" s="3">
        <v>64.73763000000001</v>
      </c>
      <c r="F10" s="14">
        <f t="shared" si="1"/>
        <v>3.7999999999999999E-2</v>
      </c>
      <c r="G10" s="21">
        <f t="shared" si="2"/>
        <v>63.054310000000001</v>
      </c>
      <c r="H10" s="3">
        <v>62.45431</v>
      </c>
      <c r="I10" s="2">
        <v>0.6</v>
      </c>
    </row>
    <row r="11" spans="1:9" ht="9.75" customHeight="1" x14ac:dyDescent="0.2">
      <c r="A11" s="12">
        <f t="shared" si="3"/>
        <v>6</v>
      </c>
      <c r="B11" s="13" t="s">
        <v>14</v>
      </c>
      <c r="C11" s="2">
        <f t="shared" si="0"/>
        <v>142.07353000000001</v>
      </c>
      <c r="D11" s="2">
        <v>0</v>
      </c>
      <c r="E11" s="3">
        <v>142.07353000000001</v>
      </c>
      <c r="F11" s="14">
        <f t="shared" si="1"/>
        <v>8.4000000000000005E-2</v>
      </c>
      <c r="G11" s="21">
        <f t="shared" si="2"/>
        <v>138.64854</v>
      </c>
      <c r="H11" s="3">
        <v>137.24853999999999</v>
      </c>
      <c r="I11" s="2">
        <v>1.4</v>
      </c>
    </row>
    <row r="12" spans="1:9" ht="9.75" customHeight="1" x14ac:dyDescent="0.2">
      <c r="A12" s="12">
        <f t="shared" si="3"/>
        <v>7</v>
      </c>
      <c r="B12" s="13" t="s">
        <v>15</v>
      </c>
      <c r="C12" s="2">
        <f t="shared" si="0"/>
        <v>60.256830000000001</v>
      </c>
      <c r="D12" s="2">
        <v>0</v>
      </c>
      <c r="E12" s="3">
        <v>60.256830000000001</v>
      </c>
      <c r="F12" s="14">
        <f t="shared" si="1"/>
        <v>3.5999999999999997E-2</v>
      </c>
      <c r="G12" s="21">
        <f t="shared" si="2"/>
        <v>58.770450000000004</v>
      </c>
      <c r="H12" s="3">
        <v>58.170450000000002</v>
      </c>
      <c r="I12" s="2">
        <v>0.6</v>
      </c>
    </row>
    <row r="13" spans="1:9" ht="10.35" customHeight="1" x14ac:dyDescent="0.2">
      <c r="A13" s="12">
        <f t="shared" si="3"/>
        <v>8</v>
      </c>
      <c r="B13" s="13" t="s">
        <v>16</v>
      </c>
      <c r="C13" s="2">
        <f t="shared" si="0"/>
        <v>12.278360000000021</v>
      </c>
      <c r="D13" s="2">
        <v>158.18183999999999</v>
      </c>
      <c r="E13" s="3">
        <v>170.46020000000001</v>
      </c>
      <c r="F13" s="14">
        <f t="shared" si="1"/>
        <v>0.10100000000000001</v>
      </c>
      <c r="G13" s="21">
        <f t="shared" si="2"/>
        <v>166.26335999999998</v>
      </c>
      <c r="H13" s="3">
        <v>164.56335999999999</v>
      </c>
      <c r="I13" s="2">
        <v>1.7</v>
      </c>
    </row>
    <row r="14" spans="1:9" ht="9.75" customHeight="1" x14ac:dyDescent="0.2">
      <c r="A14" s="12">
        <f t="shared" si="3"/>
        <v>9</v>
      </c>
      <c r="B14" s="13" t="s">
        <v>17</v>
      </c>
      <c r="C14" s="2">
        <f t="shared" si="0"/>
        <v>2.1269900000000002</v>
      </c>
      <c r="D14" s="2">
        <v>0</v>
      </c>
      <c r="E14" s="3">
        <v>2.1269900000000002</v>
      </c>
      <c r="F14" s="14">
        <f t="shared" si="1"/>
        <v>1E-3</v>
      </c>
      <c r="G14" s="21">
        <f t="shared" si="2"/>
        <v>2.1233199999999997</v>
      </c>
      <c r="H14" s="3">
        <v>2.1233199999999997</v>
      </c>
      <c r="I14" s="2">
        <v>0</v>
      </c>
    </row>
    <row r="15" spans="1:9" ht="9.75" customHeight="1" x14ac:dyDescent="0.2">
      <c r="A15" s="12">
        <f t="shared" si="3"/>
        <v>10</v>
      </c>
      <c r="B15" s="13" t="s">
        <v>18</v>
      </c>
      <c r="C15" s="2">
        <f t="shared" si="0"/>
        <v>51.647640000000003</v>
      </c>
      <c r="D15" s="2">
        <v>0</v>
      </c>
      <c r="E15" s="3">
        <v>51.647640000000003</v>
      </c>
      <c r="F15" s="14">
        <f t="shared" si="1"/>
        <v>3.1E-2</v>
      </c>
      <c r="G15" s="21">
        <f t="shared" si="2"/>
        <v>50.408560000000001</v>
      </c>
      <c r="H15" s="3">
        <v>49.908560000000001</v>
      </c>
      <c r="I15" s="2">
        <v>0.5</v>
      </c>
    </row>
    <row r="16" spans="1:9" ht="9.75" customHeight="1" x14ac:dyDescent="0.2">
      <c r="A16" s="12">
        <f t="shared" si="3"/>
        <v>11</v>
      </c>
      <c r="B16" s="13" t="s">
        <v>19</v>
      </c>
      <c r="C16" s="2">
        <f t="shared" si="0"/>
        <v>17.227420000000002</v>
      </c>
      <c r="D16" s="2">
        <v>0</v>
      </c>
      <c r="E16" s="3">
        <v>17.227420000000002</v>
      </c>
      <c r="F16" s="14">
        <f t="shared" si="1"/>
        <v>0.01</v>
      </c>
      <c r="G16" s="21">
        <f t="shared" si="2"/>
        <v>16.792389999999997</v>
      </c>
      <c r="H16" s="3">
        <v>16.592389999999998</v>
      </c>
      <c r="I16" s="2">
        <v>0.2</v>
      </c>
    </row>
    <row r="17" spans="1:16" ht="9.75" customHeight="1" x14ac:dyDescent="0.2">
      <c r="A17" s="12">
        <f t="shared" si="3"/>
        <v>12</v>
      </c>
      <c r="B17" s="13" t="s">
        <v>20</v>
      </c>
      <c r="C17" s="2">
        <f t="shared" si="0"/>
        <v>160.06241000000003</v>
      </c>
      <c r="D17" s="2">
        <v>0</v>
      </c>
      <c r="E17" s="3">
        <v>160.06241000000003</v>
      </c>
      <c r="F17" s="14">
        <f t="shared" si="1"/>
        <v>9.5000000000000001E-2</v>
      </c>
      <c r="G17" s="21">
        <f t="shared" si="2"/>
        <v>156.21536999999998</v>
      </c>
      <c r="H17" s="3">
        <v>154.61536999999998</v>
      </c>
      <c r="I17" s="2">
        <v>1.6</v>
      </c>
    </row>
    <row r="18" spans="1:16" ht="9.75" customHeight="1" x14ac:dyDescent="0.2">
      <c r="A18" s="12">
        <f t="shared" si="3"/>
        <v>13</v>
      </c>
      <c r="B18" s="13" t="s">
        <v>21</v>
      </c>
      <c r="C18" s="2">
        <f t="shared" si="0"/>
        <v>15.496079999999997</v>
      </c>
      <c r="D18" s="2">
        <v>0</v>
      </c>
      <c r="E18" s="3">
        <v>15.496079999999997</v>
      </c>
      <c r="F18" s="14">
        <f t="shared" si="1"/>
        <v>8.9999999999999993E-3</v>
      </c>
      <c r="G18" s="21">
        <f t="shared" si="2"/>
        <v>15.10629</v>
      </c>
      <c r="H18" s="3">
        <v>15.00629</v>
      </c>
      <c r="I18" s="2">
        <v>0.1</v>
      </c>
    </row>
    <row r="19" spans="1:16" ht="9.75" customHeight="1" x14ac:dyDescent="0.2">
      <c r="A19" s="12">
        <f t="shared" si="3"/>
        <v>14</v>
      </c>
      <c r="B19" s="13" t="s">
        <v>22</v>
      </c>
      <c r="C19" s="2">
        <f t="shared" si="0"/>
        <v>17.239039999999996</v>
      </c>
      <c r="D19" s="2">
        <v>0</v>
      </c>
      <c r="E19" s="3">
        <v>17.239039999999996</v>
      </c>
      <c r="F19" s="14">
        <f t="shared" si="1"/>
        <v>0.01</v>
      </c>
      <c r="G19" s="21">
        <f t="shared" si="2"/>
        <v>16.792389999999997</v>
      </c>
      <c r="H19" s="3">
        <v>16.592389999999998</v>
      </c>
      <c r="I19" s="2">
        <v>0.2</v>
      </c>
    </row>
    <row r="20" spans="1:16" ht="13.5" customHeight="1" x14ac:dyDescent="0.2">
      <c r="A20" s="12">
        <f>A19+1</f>
        <v>15</v>
      </c>
      <c r="B20" s="13" t="s">
        <v>23</v>
      </c>
      <c r="C20" s="2">
        <f t="shared" si="0"/>
        <v>18.079840000000001</v>
      </c>
      <c r="D20" s="2">
        <v>0</v>
      </c>
      <c r="E20" s="3">
        <v>18.079840000000001</v>
      </c>
      <c r="F20" s="14">
        <f t="shared" si="1"/>
        <v>1.0999999999999999E-2</v>
      </c>
      <c r="G20" s="21">
        <f t="shared" si="2"/>
        <v>17.735439999999997</v>
      </c>
      <c r="H20" s="3">
        <v>17.535439999999998</v>
      </c>
      <c r="I20" s="2">
        <v>0.2</v>
      </c>
    </row>
    <row r="21" spans="1:16" ht="9.75" customHeight="1" x14ac:dyDescent="0.2">
      <c r="A21" s="12">
        <f t="shared" si="3"/>
        <v>16</v>
      </c>
      <c r="B21" s="13" t="s">
        <v>24</v>
      </c>
      <c r="C21" s="2">
        <f t="shared" si="0"/>
        <v>43.052579999999999</v>
      </c>
      <c r="D21" s="2">
        <v>0</v>
      </c>
      <c r="E21" s="3">
        <v>43.052579999999999</v>
      </c>
      <c r="F21" s="14">
        <f t="shared" si="1"/>
        <v>2.5000000000000001E-2</v>
      </c>
      <c r="G21" s="21">
        <f t="shared" si="2"/>
        <v>42.046669999999999</v>
      </c>
      <c r="H21" s="3">
        <v>41.64667</v>
      </c>
      <c r="I21" s="2">
        <v>0.4</v>
      </c>
    </row>
    <row r="22" spans="1:16" ht="9.75" customHeight="1" x14ac:dyDescent="0.2">
      <c r="A22" s="12">
        <f t="shared" si="3"/>
        <v>17</v>
      </c>
      <c r="B22" s="13" t="s">
        <v>25</v>
      </c>
      <c r="C22" s="2">
        <f t="shared" si="0"/>
        <v>12.899940000000001</v>
      </c>
      <c r="D22" s="2">
        <v>0</v>
      </c>
      <c r="E22" s="3">
        <v>12.899940000000001</v>
      </c>
      <c r="F22" s="14">
        <f t="shared" si="1"/>
        <v>8.0000000000000002E-3</v>
      </c>
      <c r="G22" s="21">
        <f t="shared" si="2"/>
        <v>12.57714</v>
      </c>
      <c r="H22" s="3">
        <v>12.47714</v>
      </c>
      <c r="I22" s="2">
        <v>0.1</v>
      </c>
    </row>
    <row r="23" spans="1:16" ht="9.75" customHeight="1" x14ac:dyDescent="0.2">
      <c r="A23" s="12">
        <f t="shared" si="3"/>
        <v>18</v>
      </c>
      <c r="B23" s="13" t="s">
        <v>26</v>
      </c>
      <c r="C23" s="2">
        <f t="shared" si="0"/>
        <v>27.552250000000001</v>
      </c>
      <c r="D23" s="2">
        <v>0</v>
      </c>
      <c r="E23" s="3">
        <v>27.552250000000001</v>
      </c>
      <c r="F23" s="14">
        <f t="shared" si="1"/>
        <v>1.6E-2</v>
      </c>
      <c r="G23" s="21">
        <f t="shared" si="2"/>
        <v>26.940380000000001</v>
      </c>
      <c r="H23" s="3">
        <v>26.64038</v>
      </c>
      <c r="I23" s="2">
        <v>0.3</v>
      </c>
      <c r="O23" s="24"/>
      <c r="P23" s="24"/>
    </row>
    <row r="24" spans="1:16" ht="9.75" customHeight="1" x14ac:dyDescent="0.2">
      <c r="A24" s="12">
        <f t="shared" si="3"/>
        <v>19</v>
      </c>
      <c r="B24" s="13" t="s">
        <v>27</v>
      </c>
      <c r="C24" s="2">
        <f t="shared" si="0"/>
        <v>132.98342999999997</v>
      </c>
      <c r="D24" s="2">
        <v>0</v>
      </c>
      <c r="E24" s="3">
        <v>132.98342999999997</v>
      </c>
      <c r="F24" s="14">
        <f t="shared" si="1"/>
        <v>7.9000000000000001E-2</v>
      </c>
      <c r="G24" s="21">
        <f t="shared" si="2"/>
        <v>129.68082000000001</v>
      </c>
      <c r="H24" s="3">
        <v>128.38082</v>
      </c>
      <c r="I24" s="2">
        <v>1.3</v>
      </c>
    </row>
    <row r="25" spans="1:16" ht="9.75" customHeight="1" x14ac:dyDescent="0.2">
      <c r="A25" s="12">
        <f t="shared" si="3"/>
        <v>20</v>
      </c>
      <c r="B25" s="13" t="s">
        <v>28</v>
      </c>
      <c r="C25" s="2">
        <f t="shared" si="0"/>
        <v>215.35691999999997</v>
      </c>
      <c r="D25" s="2">
        <v>0</v>
      </c>
      <c r="E25" s="3">
        <v>215.35691999999997</v>
      </c>
      <c r="F25" s="14">
        <f t="shared" si="1"/>
        <v>0.127</v>
      </c>
      <c r="G25" s="21">
        <f t="shared" si="2"/>
        <v>209.99612999999999</v>
      </c>
      <c r="H25" s="3">
        <v>207.89613</v>
      </c>
      <c r="I25" s="2">
        <v>2.1</v>
      </c>
    </row>
    <row r="26" spans="1:16" ht="9.9499999999999993" customHeight="1" x14ac:dyDescent="0.2">
      <c r="A26" s="12">
        <f t="shared" si="3"/>
        <v>21</v>
      </c>
      <c r="B26" s="13" t="s">
        <v>29</v>
      </c>
      <c r="C26" s="2">
        <f t="shared" si="0"/>
        <v>55.929079999999999</v>
      </c>
      <c r="D26" s="2">
        <v>0</v>
      </c>
      <c r="E26" s="3">
        <v>55.929079999999999</v>
      </c>
      <c r="F26" s="14">
        <f t="shared" si="1"/>
        <v>3.3000000000000002E-2</v>
      </c>
      <c r="G26" s="21">
        <f t="shared" si="2"/>
        <v>54.455199999999998</v>
      </c>
      <c r="H26" s="3">
        <v>53.955199999999998</v>
      </c>
      <c r="I26" s="15">
        <v>0.5</v>
      </c>
    </row>
    <row r="27" spans="1:16" ht="9.75" customHeight="1" x14ac:dyDescent="0.15">
      <c r="A27" s="16"/>
      <c r="B27" s="17" t="s">
        <v>3</v>
      </c>
      <c r="C27" s="22">
        <f>SUM(C6:C26)</f>
        <v>1498.79538</v>
      </c>
      <c r="D27" s="22">
        <f t="shared" ref="D27:I27" si="4">SUM(D6:D26)</f>
        <v>191.99475999999999</v>
      </c>
      <c r="E27" s="22">
        <f t="shared" si="4"/>
        <v>1690.7901400000001</v>
      </c>
      <c r="F27" s="23">
        <f>SUM(F6:F26)</f>
        <v>0.99960000000000004</v>
      </c>
      <c r="G27" s="20">
        <f>SUM(G6:G26)</f>
        <v>1647.5478700000001</v>
      </c>
      <c r="H27" s="20">
        <v>1631</v>
      </c>
      <c r="I27" s="20">
        <f t="shared" si="4"/>
        <v>16.499999999999996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140" zoomScaleNormal="140" workbookViewId="0">
      <selection activeCell="D8" sqref="D8"/>
    </sheetView>
  </sheetViews>
  <sheetFormatPr defaultRowHeight="11.25" x14ac:dyDescent="0.2"/>
  <cols>
    <col min="1" max="1" width="6" style="1" customWidth="1"/>
    <col min="2" max="2" width="29" style="1" customWidth="1"/>
    <col min="3" max="3" width="14.1640625" style="1" customWidth="1"/>
    <col min="4" max="4" width="13.5" style="1" customWidth="1"/>
    <col min="5" max="5" width="17.5" style="1" customWidth="1"/>
    <col min="6" max="6" width="16.83203125" style="1" customWidth="1"/>
    <col min="7" max="7" width="14.83203125" style="1" customWidth="1"/>
    <col min="8" max="8" width="14" style="1" customWidth="1"/>
    <col min="9" max="9" width="12.1640625" style="1" customWidth="1"/>
    <col min="10" max="16384" width="9.33203125" style="1"/>
  </cols>
  <sheetData>
    <row r="1" spans="1:9" ht="27" customHeight="1" x14ac:dyDescent="0.2">
      <c r="A1" s="4" t="s">
        <v>34</v>
      </c>
      <c r="B1" s="4"/>
      <c r="C1" s="4"/>
      <c r="D1" s="4"/>
      <c r="E1" s="4"/>
      <c r="F1" s="4"/>
      <c r="G1" s="4"/>
      <c r="H1" s="4"/>
      <c r="I1" s="4"/>
    </row>
    <row r="3" spans="1:9" ht="55.7" customHeight="1" x14ac:dyDescent="0.2">
      <c r="A3" s="5" t="s">
        <v>2</v>
      </c>
      <c r="B3" s="6" t="s">
        <v>7</v>
      </c>
      <c r="C3" s="7" t="s">
        <v>5</v>
      </c>
      <c r="D3" s="7" t="s">
        <v>30</v>
      </c>
      <c r="E3" s="7" t="s">
        <v>31</v>
      </c>
      <c r="F3" s="7" t="s">
        <v>6</v>
      </c>
      <c r="G3" s="7" t="s">
        <v>8</v>
      </c>
      <c r="H3" s="7"/>
      <c r="I3" s="7"/>
    </row>
    <row r="4" spans="1:9" ht="46.5" customHeight="1" x14ac:dyDescent="0.2">
      <c r="A4" s="5"/>
      <c r="B4" s="6"/>
      <c r="C4" s="9"/>
      <c r="D4" s="7"/>
      <c r="E4" s="9"/>
      <c r="F4" s="9"/>
      <c r="G4" s="10" t="s">
        <v>3</v>
      </c>
      <c r="H4" s="11" t="s">
        <v>0</v>
      </c>
      <c r="I4" s="11" t="s">
        <v>1</v>
      </c>
    </row>
    <row r="5" spans="1:9" ht="9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  <c r="F5" s="8" t="s">
        <v>4</v>
      </c>
      <c r="G5" s="12">
        <v>7</v>
      </c>
      <c r="H5" s="12">
        <v>8</v>
      </c>
      <c r="I5" s="12">
        <v>9</v>
      </c>
    </row>
    <row r="6" spans="1:9" ht="9.75" customHeight="1" x14ac:dyDescent="0.2">
      <c r="A6" s="12">
        <v>1</v>
      </c>
      <c r="B6" s="13" t="s">
        <v>9</v>
      </c>
      <c r="C6" s="2">
        <f>E6-D6</f>
        <v>111.90380999999999</v>
      </c>
      <c r="D6" s="2">
        <v>33.812919999999998</v>
      </c>
      <c r="E6" s="3">
        <v>145.71672999999998</v>
      </c>
      <c r="F6" s="14">
        <f>ROUND(E6/$E$27,4)</f>
        <v>8.3500000000000005E-2</v>
      </c>
      <c r="G6" s="3">
        <f>H6+I6</f>
        <v>86.5</v>
      </c>
      <c r="H6" s="3">
        <v>85.6</v>
      </c>
      <c r="I6" s="2">
        <v>0.9</v>
      </c>
    </row>
    <row r="7" spans="1:9" ht="9.75" customHeight="1" x14ac:dyDescent="0.2">
      <c r="A7" s="12">
        <f>A6+1</f>
        <v>2</v>
      </c>
      <c r="B7" s="13" t="s">
        <v>10</v>
      </c>
      <c r="C7" s="2">
        <f t="shared" ref="C7:C26" si="0">E7-D7</f>
        <v>33.812919999999998</v>
      </c>
      <c r="D7" s="2">
        <v>0</v>
      </c>
      <c r="E7" s="3">
        <v>33.812919999999998</v>
      </c>
      <c r="F7" s="14">
        <f t="shared" ref="F7:F26" si="1">ROUND(E7/$E$27,4)</f>
        <v>1.9400000000000001E-2</v>
      </c>
      <c r="G7" s="3">
        <f t="shared" ref="G7:G26" si="2">H7+I7</f>
        <v>33.010339999999999</v>
      </c>
      <c r="H7" s="3">
        <v>32.710340000000002</v>
      </c>
      <c r="I7" s="2">
        <v>0.3</v>
      </c>
    </row>
    <row r="8" spans="1:9" ht="9.75" customHeight="1" x14ac:dyDescent="0.2">
      <c r="A8" s="12">
        <f t="shared" ref="A8:A26" si="3">A7+1</f>
        <v>3</v>
      </c>
      <c r="B8" s="13" t="s">
        <v>11</v>
      </c>
      <c r="C8" s="2">
        <f t="shared" si="0"/>
        <v>208.53336999999996</v>
      </c>
      <c r="D8" s="2">
        <v>0</v>
      </c>
      <c r="E8" s="3">
        <v>208.53336999999996</v>
      </c>
      <c r="F8" s="14">
        <f t="shared" si="1"/>
        <v>0.11940000000000001</v>
      </c>
      <c r="G8" s="3">
        <f t="shared" si="2"/>
        <v>203.42033999999998</v>
      </c>
      <c r="H8" s="3">
        <v>201.42033999999998</v>
      </c>
      <c r="I8" s="2">
        <v>2</v>
      </c>
    </row>
    <row r="9" spans="1:9" ht="9.75" customHeight="1" x14ac:dyDescent="0.2">
      <c r="A9" s="12">
        <f t="shared" si="3"/>
        <v>4</v>
      </c>
      <c r="B9" s="13" t="s">
        <v>12</v>
      </c>
      <c r="C9" s="2">
        <f t="shared" si="0"/>
        <v>150.66204000000002</v>
      </c>
      <c r="D9" s="2">
        <v>0</v>
      </c>
      <c r="E9" s="3">
        <v>150.66204000000002</v>
      </c>
      <c r="F9" s="14">
        <f t="shared" si="1"/>
        <v>8.6300000000000002E-2</v>
      </c>
      <c r="G9" s="3">
        <f t="shared" si="2"/>
        <v>147.01042999999999</v>
      </c>
      <c r="H9" s="3">
        <v>145.51042999999999</v>
      </c>
      <c r="I9" s="2">
        <v>1.5</v>
      </c>
    </row>
    <row r="10" spans="1:9" ht="9.75" customHeight="1" x14ac:dyDescent="0.2">
      <c r="A10" s="12">
        <f t="shared" si="3"/>
        <v>5</v>
      </c>
      <c r="B10" s="13" t="s">
        <v>13</v>
      </c>
      <c r="C10" s="2">
        <f t="shared" si="0"/>
        <v>64.73763000000001</v>
      </c>
      <c r="D10" s="2">
        <v>0</v>
      </c>
      <c r="E10" s="3">
        <v>64.73763000000001</v>
      </c>
      <c r="F10" s="14">
        <f t="shared" si="1"/>
        <v>3.7100000000000001E-2</v>
      </c>
      <c r="G10" s="3">
        <f t="shared" si="2"/>
        <v>63.054310000000001</v>
      </c>
      <c r="H10" s="3">
        <v>62.45431</v>
      </c>
      <c r="I10" s="2">
        <v>0.6</v>
      </c>
    </row>
    <row r="11" spans="1:9" ht="9.75" customHeight="1" x14ac:dyDescent="0.2">
      <c r="A11" s="12">
        <f t="shared" si="3"/>
        <v>6</v>
      </c>
      <c r="B11" s="13" t="s">
        <v>14</v>
      </c>
      <c r="C11" s="2">
        <f t="shared" si="0"/>
        <v>142.07353000000001</v>
      </c>
      <c r="D11" s="2">
        <v>0</v>
      </c>
      <c r="E11" s="3">
        <v>142.07353000000001</v>
      </c>
      <c r="F11" s="14">
        <f t="shared" si="1"/>
        <v>8.14E-2</v>
      </c>
      <c r="G11" s="3">
        <f t="shared" si="2"/>
        <v>138.64854</v>
      </c>
      <c r="H11" s="3">
        <v>137.24853999999999</v>
      </c>
      <c r="I11" s="2">
        <v>1.4</v>
      </c>
    </row>
    <row r="12" spans="1:9" ht="9.75" customHeight="1" x14ac:dyDescent="0.2">
      <c r="A12" s="12">
        <f t="shared" si="3"/>
        <v>7</v>
      </c>
      <c r="B12" s="13" t="s">
        <v>15</v>
      </c>
      <c r="C12" s="2">
        <f t="shared" si="0"/>
        <v>60.256830000000001</v>
      </c>
      <c r="D12" s="2">
        <v>0</v>
      </c>
      <c r="E12" s="3">
        <v>60.256830000000001</v>
      </c>
      <c r="F12" s="14">
        <f t="shared" si="1"/>
        <v>3.4500000000000003E-2</v>
      </c>
      <c r="G12" s="3">
        <f t="shared" si="2"/>
        <v>58.770450000000004</v>
      </c>
      <c r="H12" s="3">
        <v>58.170450000000002</v>
      </c>
      <c r="I12" s="2">
        <v>0.6</v>
      </c>
    </row>
    <row r="13" spans="1:9" ht="9.75" customHeight="1" x14ac:dyDescent="0.2">
      <c r="A13" s="12">
        <f t="shared" si="3"/>
        <v>8</v>
      </c>
      <c r="B13" s="13" t="s">
        <v>16</v>
      </c>
      <c r="C13" s="2">
        <f t="shared" si="0"/>
        <v>12.278360000000021</v>
      </c>
      <c r="D13" s="2">
        <v>158.18183999999999</v>
      </c>
      <c r="E13" s="3">
        <v>170.46020000000001</v>
      </c>
      <c r="F13" s="14">
        <f t="shared" si="1"/>
        <v>9.7600000000000006E-2</v>
      </c>
      <c r="G13" s="3">
        <f t="shared" si="2"/>
        <v>166.26335999999998</v>
      </c>
      <c r="H13" s="3">
        <v>164.56335999999999</v>
      </c>
      <c r="I13" s="2">
        <v>1.7</v>
      </c>
    </row>
    <row r="14" spans="1:9" ht="9.75" customHeight="1" x14ac:dyDescent="0.2">
      <c r="A14" s="12">
        <f t="shared" si="3"/>
        <v>9</v>
      </c>
      <c r="B14" s="13" t="s">
        <v>17</v>
      </c>
      <c r="C14" s="2">
        <f t="shared" si="0"/>
        <v>2.1269900000000002</v>
      </c>
      <c r="D14" s="2">
        <v>0</v>
      </c>
      <c r="E14" s="3">
        <v>2.1269900000000002</v>
      </c>
      <c r="F14" s="14">
        <f t="shared" si="1"/>
        <v>1.1999999999999999E-3</v>
      </c>
      <c r="G14" s="3">
        <f t="shared" si="2"/>
        <v>2.1233199999999997</v>
      </c>
      <c r="H14" s="3">
        <v>2.1233199999999997</v>
      </c>
      <c r="I14" s="2">
        <v>0</v>
      </c>
    </row>
    <row r="15" spans="1:9" ht="9.75" customHeight="1" x14ac:dyDescent="0.2">
      <c r="A15" s="12">
        <f t="shared" si="3"/>
        <v>10</v>
      </c>
      <c r="B15" s="13" t="s">
        <v>18</v>
      </c>
      <c r="C15" s="2">
        <f t="shared" si="0"/>
        <v>51.647640000000003</v>
      </c>
      <c r="D15" s="2">
        <v>0</v>
      </c>
      <c r="E15" s="3">
        <v>51.647640000000003</v>
      </c>
      <c r="F15" s="14">
        <f t="shared" si="1"/>
        <v>2.9600000000000001E-2</v>
      </c>
      <c r="G15" s="3">
        <f t="shared" si="2"/>
        <v>50.408560000000001</v>
      </c>
      <c r="H15" s="3">
        <v>49.908560000000001</v>
      </c>
      <c r="I15" s="2">
        <v>0.5</v>
      </c>
    </row>
    <row r="16" spans="1:9" ht="10.35" customHeight="1" x14ac:dyDescent="0.2">
      <c r="A16" s="12">
        <f t="shared" si="3"/>
        <v>11</v>
      </c>
      <c r="B16" s="13" t="s">
        <v>19</v>
      </c>
      <c r="C16" s="2">
        <f t="shared" si="0"/>
        <v>17.227420000000002</v>
      </c>
      <c r="D16" s="2">
        <v>0</v>
      </c>
      <c r="E16" s="3">
        <v>17.227420000000002</v>
      </c>
      <c r="F16" s="14">
        <f t="shared" si="1"/>
        <v>9.9000000000000008E-3</v>
      </c>
      <c r="G16" s="3">
        <f t="shared" si="2"/>
        <v>16.792389999999997</v>
      </c>
      <c r="H16" s="3">
        <v>16.592389999999998</v>
      </c>
      <c r="I16" s="2">
        <v>0.2</v>
      </c>
    </row>
    <row r="17" spans="1:9" ht="9.75" customHeight="1" x14ac:dyDescent="0.2">
      <c r="A17" s="12">
        <f t="shared" si="3"/>
        <v>12</v>
      </c>
      <c r="B17" s="13" t="s">
        <v>20</v>
      </c>
      <c r="C17" s="2">
        <f t="shared" si="0"/>
        <v>160.06241000000003</v>
      </c>
      <c r="D17" s="2">
        <v>0</v>
      </c>
      <c r="E17" s="3">
        <v>160.06241000000003</v>
      </c>
      <c r="F17" s="14">
        <f t="shared" si="1"/>
        <v>9.1700000000000004E-2</v>
      </c>
      <c r="G17" s="3">
        <f t="shared" si="2"/>
        <v>156.21536999999998</v>
      </c>
      <c r="H17" s="3">
        <v>154.61536999999998</v>
      </c>
      <c r="I17" s="2">
        <v>1.6</v>
      </c>
    </row>
    <row r="18" spans="1:9" ht="9.75" customHeight="1" x14ac:dyDescent="0.2">
      <c r="A18" s="12">
        <f t="shared" si="3"/>
        <v>13</v>
      </c>
      <c r="B18" s="13" t="s">
        <v>21</v>
      </c>
      <c r="C18" s="2">
        <f t="shared" si="0"/>
        <v>15.496079999999997</v>
      </c>
      <c r="D18" s="2">
        <v>0</v>
      </c>
      <c r="E18" s="3">
        <v>15.496079999999997</v>
      </c>
      <c r="F18" s="14">
        <f t="shared" si="1"/>
        <v>8.8999999999999999E-3</v>
      </c>
      <c r="G18" s="3">
        <f t="shared" si="2"/>
        <v>15.10629</v>
      </c>
      <c r="H18" s="3">
        <v>15.00629</v>
      </c>
      <c r="I18" s="2">
        <v>0.1</v>
      </c>
    </row>
    <row r="19" spans="1:9" ht="9.75" customHeight="1" x14ac:dyDescent="0.2">
      <c r="A19" s="12">
        <f t="shared" si="3"/>
        <v>14</v>
      </c>
      <c r="B19" s="13" t="s">
        <v>22</v>
      </c>
      <c r="C19" s="2">
        <f t="shared" si="0"/>
        <v>17.239039999999996</v>
      </c>
      <c r="D19" s="2">
        <v>0</v>
      </c>
      <c r="E19" s="3">
        <v>17.239039999999996</v>
      </c>
      <c r="F19" s="14">
        <f t="shared" si="1"/>
        <v>9.9000000000000008E-3</v>
      </c>
      <c r="G19" s="3">
        <f t="shared" si="2"/>
        <v>16.792389999999997</v>
      </c>
      <c r="H19" s="3">
        <v>16.592389999999998</v>
      </c>
      <c r="I19" s="2">
        <v>0.2</v>
      </c>
    </row>
    <row r="20" spans="1:9" ht="9.75" customHeight="1" x14ac:dyDescent="0.2">
      <c r="A20" s="12">
        <f>A19+1</f>
        <v>15</v>
      </c>
      <c r="B20" s="13" t="s">
        <v>23</v>
      </c>
      <c r="C20" s="2">
        <f t="shared" si="0"/>
        <v>18.079840000000001</v>
      </c>
      <c r="D20" s="2">
        <v>0</v>
      </c>
      <c r="E20" s="3">
        <v>18.079840000000001</v>
      </c>
      <c r="F20" s="14">
        <f t="shared" si="1"/>
        <v>1.04E-2</v>
      </c>
      <c r="G20" s="3">
        <f t="shared" si="2"/>
        <v>17.735439999999997</v>
      </c>
      <c r="H20" s="3">
        <v>17.535439999999998</v>
      </c>
      <c r="I20" s="2">
        <v>0.2</v>
      </c>
    </row>
    <row r="21" spans="1:9" ht="9.75" customHeight="1" x14ac:dyDescent="0.2">
      <c r="A21" s="12">
        <f t="shared" si="3"/>
        <v>16</v>
      </c>
      <c r="B21" s="13" t="s">
        <v>24</v>
      </c>
      <c r="C21" s="2">
        <f t="shared" si="0"/>
        <v>43.052579999999999</v>
      </c>
      <c r="D21" s="2">
        <v>0</v>
      </c>
      <c r="E21" s="3">
        <v>43.052579999999999</v>
      </c>
      <c r="F21" s="14">
        <f t="shared" si="1"/>
        <v>2.47E-2</v>
      </c>
      <c r="G21" s="3">
        <f t="shared" si="2"/>
        <v>42.046669999999999</v>
      </c>
      <c r="H21" s="3">
        <v>41.64667</v>
      </c>
      <c r="I21" s="2">
        <v>0.4</v>
      </c>
    </row>
    <row r="22" spans="1:9" ht="9.75" customHeight="1" x14ac:dyDescent="0.2">
      <c r="A22" s="12">
        <f t="shared" si="3"/>
        <v>17</v>
      </c>
      <c r="B22" s="13" t="s">
        <v>25</v>
      </c>
      <c r="C22" s="2">
        <f t="shared" si="0"/>
        <v>12.899940000000001</v>
      </c>
      <c r="D22" s="2">
        <v>0</v>
      </c>
      <c r="E22" s="3">
        <v>12.899940000000001</v>
      </c>
      <c r="F22" s="14">
        <f t="shared" si="1"/>
        <v>7.4000000000000003E-3</v>
      </c>
      <c r="G22" s="3">
        <f t="shared" si="2"/>
        <v>12.57714</v>
      </c>
      <c r="H22" s="3">
        <v>12.47714</v>
      </c>
      <c r="I22" s="2">
        <v>0.1</v>
      </c>
    </row>
    <row r="23" spans="1:9" ht="9.75" customHeight="1" x14ac:dyDescent="0.2">
      <c r="A23" s="12">
        <f t="shared" si="3"/>
        <v>18</v>
      </c>
      <c r="B23" s="13" t="s">
        <v>26</v>
      </c>
      <c r="C23" s="2">
        <f t="shared" si="0"/>
        <v>27.552250000000001</v>
      </c>
      <c r="D23" s="2">
        <v>0</v>
      </c>
      <c r="E23" s="3">
        <v>27.552250000000001</v>
      </c>
      <c r="F23" s="14">
        <f t="shared" si="1"/>
        <v>1.5800000000000002E-2</v>
      </c>
      <c r="G23" s="3">
        <f t="shared" si="2"/>
        <v>26.940380000000001</v>
      </c>
      <c r="H23" s="3">
        <v>26.64038</v>
      </c>
      <c r="I23" s="2">
        <v>0.3</v>
      </c>
    </row>
    <row r="24" spans="1:9" ht="9.75" customHeight="1" x14ac:dyDescent="0.2">
      <c r="A24" s="12">
        <f t="shared" si="3"/>
        <v>19</v>
      </c>
      <c r="B24" s="13" t="s">
        <v>27</v>
      </c>
      <c r="C24" s="2">
        <f t="shared" si="0"/>
        <v>132.98342999999997</v>
      </c>
      <c r="D24" s="2">
        <v>0</v>
      </c>
      <c r="E24" s="3">
        <v>132.98342999999997</v>
      </c>
      <c r="F24" s="14">
        <f t="shared" si="1"/>
        <v>7.6200000000000004E-2</v>
      </c>
      <c r="G24" s="3">
        <f t="shared" si="2"/>
        <v>129.68082000000001</v>
      </c>
      <c r="H24" s="3">
        <v>128.38082</v>
      </c>
      <c r="I24" s="2">
        <v>1.3</v>
      </c>
    </row>
    <row r="25" spans="1:9" ht="9.75" customHeight="1" x14ac:dyDescent="0.2">
      <c r="A25" s="12">
        <f t="shared" si="3"/>
        <v>20</v>
      </c>
      <c r="B25" s="13" t="s">
        <v>28</v>
      </c>
      <c r="C25" s="2">
        <f t="shared" si="0"/>
        <v>215.35691999999997</v>
      </c>
      <c r="D25" s="2">
        <v>0</v>
      </c>
      <c r="E25" s="3">
        <v>215.35691999999997</v>
      </c>
      <c r="F25" s="14">
        <f t="shared" si="1"/>
        <v>0.12330000000000001</v>
      </c>
      <c r="G25" s="3">
        <f t="shared" si="2"/>
        <v>209.99612999999999</v>
      </c>
      <c r="H25" s="3">
        <v>207.89613</v>
      </c>
      <c r="I25" s="2">
        <v>2.1</v>
      </c>
    </row>
    <row r="26" spans="1:9" ht="13.5" customHeight="1" x14ac:dyDescent="0.2">
      <c r="A26" s="12">
        <f t="shared" si="3"/>
        <v>21</v>
      </c>
      <c r="B26" s="13" t="s">
        <v>29</v>
      </c>
      <c r="C26" s="2">
        <f t="shared" si="0"/>
        <v>55.929079999999999</v>
      </c>
      <c r="D26" s="2">
        <v>0</v>
      </c>
      <c r="E26" s="3">
        <v>55.929079999999999</v>
      </c>
      <c r="F26" s="14">
        <f t="shared" si="1"/>
        <v>3.2000000000000001E-2</v>
      </c>
      <c r="G26" s="3">
        <f t="shared" si="2"/>
        <v>54.455199999999998</v>
      </c>
      <c r="H26" s="3">
        <v>53.955199999999998</v>
      </c>
      <c r="I26" s="15">
        <v>0.5</v>
      </c>
    </row>
    <row r="27" spans="1:9" ht="14.25" customHeight="1" x14ac:dyDescent="0.15">
      <c r="A27" s="16"/>
      <c r="B27" s="17" t="s">
        <v>3</v>
      </c>
      <c r="C27" s="18">
        <f>SUM(C6:C26)</f>
        <v>1553.9121100000002</v>
      </c>
      <c r="D27" s="18">
        <f>SUM(D6:D26)</f>
        <v>191.99475999999999</v>
      </c>
      <c r="E27" s="18">
        <f>SUM(E6:E26)</f>
        <v>1745.9068699999998</v>
      </c>
      <c r="F27" s="19">
        <f>SUM(F6:'2027'!F26)</f>
        <v>1.0002</v>
      </c>
      <c r="G27" s="20">
        <f t="shared" ref="G27:I27" si="4">SUM(G6:G26)</f>
        <v>1647.5478700000001</v>
      </c>
      <c r="H27" s="20">
        <f t="shared" si="4"/>
        <v>1631.0478700000006</v>
      </c>
      <c r="I27" s="20">
        <f t="shared" si="4"/>
        <v>16.499999999999996</v>
      </c>
    </row>
  </sheetData>
  <mergeCells count="8">
    <mergeCell ref="A1:I1"/>
    <mergeCell ref="A3:A4"/>
    <mergeCell ref="B3:B4"/>
    <mergeCell ref="C3:C4"/>
    <mergeCell ref="D3:D4"/>
    <mergeCell ref="E3:E4"/>
    <mergeCell ref="F3:F4"/>
    <mergeCell ref="G3:I3"/>
  </mergeCells>
  <pageMargins left="0.7" right="0.7" top="0.75" bottom="0.75" header="0.3" footer="0.3"/>
  <pageSetup paperSize="9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Scanned Document</dc:title>
  <dc:creator>Васильева Марина Геннадьевна</dc:creator>
  <cp:lastModifiedBy>Наталия Лисова</cp:lastModifiedBy>
  <cp:lastPrinted>2024-10-22T05:57:29Z</cp:lastPrinted>
  <dcterms:created xsi:type="dcterms:W3CDTF">2022-09-12T09:46:27Z</dcterms:created>
  <dcterms:modified xsi:type="dcterms:W3CDTF">2024-10-22T05:57:31Z</dcterms:modified>
</cp:coreProperties>
</file>